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Ordinary" sheetId="1" r:id="rId1"/>
    <sheet name="Tendere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3" i="1"/>
  <c r="M14"/>
  <c r="M15"/>
  <c r="M16"/>
  <c r="M17"/>
  <c r="M18"/>
  <c r="M19"/>
  <c r="M20"/>
  <c r="M21"/>
  <c r="M22"/>
  <c r="L13"/>
  <c r="L14"/>
  <c r="L11"/>
  <c r="H12"/>
  <c r="H13"/>
  <c r="H14"/>
  <c r="M12"/>
  <c r="L16"/>
  <c r="L17"/>
  <c r="I27"/>
  <c r="H22"/>
  <c r="H21"/>
  <c r="H20"/>
  <c r="H19"/>
  <c r="H18"/>
  <c r="H17"/>
  <c r="H16"/>
  <c r="H15"/>
  <c r="H11"/>
  <c r="H8"/>
  <c r="P17" l="1"/>
  <c r="P16"/>
  <c r="M11"/>
  <c r="M27" s="1"/>
  <c r="M8"/>
  <c r="G27" i="2"/>
  <c r="G22"/>
  <c r="G21"/>
  <c r="G20"/>
  <c r="G19"/>
  <c r="G18"/>
  <c r="G17"/>
  <c r="G16"/>
  <c r="G15"/>
  <c r="G14"/>
  <c r="G13"/>
  <c r="G12"/>
  <c r="G11"/>
  <c r="D27"/>
  <c r="P12" i="1"/>
  <c r="P13"/>
  <c r="P14"/>
  <c r="P15"/>
  <c r="P18"/>
  <c r="P19"/>
  <c r="P20"/>
  <c r="P21"/>
  <c r="P22"/>
  <c r="G8" i="2"/>
  <c r="F27"/>
  <c r="C27"/>
  <c r="E27"/>
  <c r="J27" i="1" l="1"/>
  <c r="K27"/>
  <c r="H27"/>
  <c r="P11"/>
  <c r="L8"/>
  <c r="L22"/>
  <c r="L21"/>
  <c r="L20"/>
  <c r="L19"/>
  <c r="L18"/>
  <c r="L15"/>
  <c r="L12"/>
  <c r="D27"/>
  <c r="G27"/>
  <c r="F27"/>
  <c r="C27"/>
  <c r="P8"/>
  <c r="P27" l="1"/>
  <c r="O27"/>
  <c r="L27"/>
</calcChain>
</file>

<file path=xl/sharedStrings.xml><?xml version="1.0" encoding="utf-8"?>
<sst xmlns="http://schemas.openxmlformats.org/spreadsheetml/2006/main" count="107" uniqueCount="67">
  <si>
    <t>Box No</t>
  </si>
  <si>
    <t>Polling Place</t>
  </si>
  <si>
    <t>No of Electors</t>
  </si>
  <si>
    <t xml:space="preserve">Papers given to PO </t>
  </si>
  <si>
    <t>No per BPA</t>
  </si>
  <si>
    <t>Turnout %</t>
  </si>
  <si>
    <t>Tendered</t>
  </si>
  <si>
    <t>001</t>
  </si>
  <si>
    <t>002</t>
  </si>
  <si>
    <t>TOTAL</t>
  </si>
  <si>
    <t>Postal Box - PV001</t>
  </si>
  <si>
    <t>Postal Box - PV002</t>
  </si>
  <si>
    <t>Postal Box - PV003</t>
  </si>
  <si>
    <t>Postal Box - PV004</t>
  </si>
  <si>
    <t>Example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</si>
  <si>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</si>
  <si>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</si>
  <si>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</si>
  <si>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</si>
  <si>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</si>
  <si>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</si>
  <si>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</si>
  <si>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</si>
  <si>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</si>
  <si>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</si>
  <si>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VERIFICATION  STATEMENT</t>
  </si>
  <si>
    <t>Typed at Count</t>
  </si>
  <si>
    <t xml:space="preserve"> Spoilt Papers as counted</t>
  </si>
  <si>
    <t>Col 1</t>
  </si>
  <si>
    <t>Col 2</t>
  </si>
  <si>
    <t>Col 3</t>
  </si>
  <si>
    <t>Col 4</t>
  </si>
  <si>
    <t>Col 5</t>
  </si>
  <si>
    <t>Col 6</t>
  </si>
  <si>
    <t>Col 7</t>
  </si>
  <si>
    <t>Col 8</t>
  </si>
  <si>
    <t>Col 9</t>
  </si>
  <si>
    <t>Col 10</t>
  </si>
  <si>
    <t>Col 11</t>
  </si>
  <si>
    <t>Col 12</t>
  </si>
  <si>
    <t>Col 13</t>
  </si>
  <si>
    <t>Col 14</t>
  </si>
  <si>
    <t>Col 15</t>
  </si>
  <si>
    <t>Notes</t>
  </si>
  <si>
    <t>Count table number</t>
  </si>
  <si>
    <t>Check</t>
  </si>
  <si>
    <t>Papers counted at 1st Count</t>
  </si>
  <si>
    <t>Papers counted at 2nd Count</t>
  </si>
  <si>
    <t>Example polling place</t>
  </si>
  <si>
    <t>Papers not used as counted</t>
  </si>
  <si>
    <t>Already entered or a formula</t>
  </si>
  <si>
    <t>minor unexplained difference</t>
  </si>
  <si>
    <t>No of papers accepted</t>
  </si>
  <si>
    <t>Enter your ballot box details below, adding additional rows as required:</t>
  </si>
  <si>
    <t>any polling place</t>
  </si>
  <si>
    <t>another polling place</t>
  </si>
  <si>
    <t>Time verification completed</t>
  </si>
  <si>
    <t>Prepared by:</t>
  </si>
  <si>
    <t>Difference within 1st Count</t>
  </si>
  <si>
    <r>
      <t>Difference within 2nd Count</t>
    </r>
    <r>
      <rPr>
        <b/>
        <sz val="8"/>
        <rFont val="Arial"/>
        <family val="2"/>
      </rPr>
      <t xml:space="preserve"> (if required)</t>
    </r>
  </si>
  <si>
    <t>No of Unused Ballot Papers expected</t>
  </si>
  <si>
    <t>No of Unused Ballot Papers checked</t>
  </si>
  <si>
    <t>Col 16</t>
  </si>
  <si>
    <t>No of Papers issued per BPA</t>
  </si>
  <si>
    <t>Verification Statement</t>
  </si>
  <si>
    <t>EUROPEAN UNION REFERENDUM - Thursday 23 June 2016</t>
  </si>
  <si>
    <t>European Union Referendum - Thursday 23 June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</si>
</sst>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/>
    <xf numFmtId="3" fontId="0" fillId="4" borderId="5" xfId="0" applyNumberFormat="1" applyFill="1" applyBorder="1"/>
    <xf numFmtId="3" fontId="3" fillId="4" borderId="5" xfId="0" applyNumberFormat="1" applyFont="1" applyFill="1" applyBorder="1"/>
    <xf numFmtId="2" fontId="0" fillId="4" borderId="5" xfId="0" applyNumberFormat="1" applyFill="1" applyBorder="1" applyAlignment="1">
      <alignment horizontal="center"/>
    </xf>
    <xf numFmtId="0" fontId="0" fillId="0" borderId="6" xfId="0" applyBorder="1"/>
    <xf numFmtId="0" fontId="0" fillId="0" borderId="0" xfId="0" applyBorder="1"/>
    <xf numFmtId="3" fontId="0" fillId="0" borderId="0" xfId="0" applyNumberFormat="1" applyBorder="1"/>
    <xf numFmtId="3" fontId="0" fillId="0" borderId="0" xfId="0" applyNumberFormat="1" applyFill="1" applyBorder="1"/>
    <xf numFmtId="164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" fontId="3" fillId="0" borderId="0" xfId="0" applyNumberFormat="1" applyFont="1" applyFill="1" applyBorder="1"/>
    <xf numFmtId="0" fontId="1" fillId="0" borderId="0" xfId="0" applyFont="1"/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3" fontId="5" fillId="0" borderId="5" xfId="0" applyNumberFormat="1" applyFont="1" applyBorder="1"/>
    <xf numFmtId="0" fontId="2" fillId="0" borderId="0" xfId="0" applyFont="1" applyAlignment="1"/>
    <xf numFmtId="0" fontId="4" fillId="2" borderId="7" xfId="0" applyFont="1" applyFill="1" applyBorder="1" applyAlignment="1">
      <alignment horizontal="center" wrapText="1"/>
    </xf>
    <xf numFmtId="3" fontId="0" fillId="5" borderId="5" xfId="0" applyNumberFormat="1" applyFill="1" applyBorder="1"/>
    <xf numFmtId="3" fontId="0" fillId="6" borderId="5" xfId="0" applyNumberFormat="1" applyFill="1" applyBorder="1"/>
    <xf numFmtId="3" fontId="0" fillId="5" borderId="5" xfId="0" applyNumberFormat="1" applyFont="1" applyFill="1" applyBorder="1"/>
    <xf numFmtId="3" fontId="3" fillId="5" borderId="5" xfId="0" applyNumberFormat="1" applyFont="1" applyFill="1" applyBorder="1"/>
    <xf numFmtId="3" fontId="5" fillId="5" borderId="5" xfId="0" applyNumberFormat="1" applyFont="1" applyFill="1" applyBorder="1"/>
    <xf numFmtId="0" fontId="4" fillId="5" borderId="0" xfId="0" applyFont="1" applyFill="1" applyBorder="1" applyAlignment="1"/>
    <xf numFmtId="0" fontId="4" fillId="5" borderId="0" xfId="0" applyFont="1" applyFill="1" applyAlignment="1"/>
    <xf numFmtId="0" fontId="2" fillId="6" borderId="0" xfId="0" applyFont="1" applyFill="1" applyAlignment="1"/>
    <xf numFmtId="0" fontId="4" fillId="6" borderId="0" xfId="0" applyFont="1" applyFill="1" applyAlignment="1"/>
    <xf numFmtId="3" fontId="0" fillId="5" borderId="6" xfId="0" applyNumberFormat="1" applyFill="1" applyBorder="1"/>
    <xf numFmtId="0" fontId="3" fillId="0" borderId="0" xfId="0" applyFont="1" applyFill="1" applyAlignment="1">
      <alignment horizontal="center"/>
    </xf>
    <xf numFmtId="0" fontId="0" fillId="6" borderId="5" xfId="0" applyFill="1" applyBorder="1"/>
    <xf numFmtId="0" fontId="0" fillId="0" borderId="4" xfId="0" applyFill="1" applyBorder="1" applyAlignment="1">
      <alignment horizontal="center"/>
    </xf>
    <xf numFmtId="3" fontId="6" fillId="5" borderId="5" xfId="0" applyNumberFormat="1" applyFont="1" applyFill="1" applyBorder="1"/>
    <xf numFmtId="3" fontId="5" fillId="0" borderId="5" xfId="0" applyNumberFormat="1" applyFont="1" applyFill="1" applyBorder="1"/>
    <xf numFmtId="0" fontId="0" fillId="6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5" xfId="0" applyNumberFormat="1" applyFont="1" applyFill="1" applyBorder="1"/>
    <xf numFmtId="0" fontId="0" fillId="5" borderId="0" xfId="0" applyFill="1"/>
    <xf numFmtId="3" fontId="0" fillId="0" borderId="6" xfId="0" applyNumberFormat="1" applyFill="1" applyBorder="1"/>
    <xf numFmtId="3" fontId="0" fillId="0" borderId="5" xfId="0" applyNumberFormat="1" applyFill="1" applyBorder="1"/>
    <xf numFmtId="165" fontId="0" fillId="5" borderId="5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165" fontId="5" fillId="5" borderId="5" xfId="0" applyNumberFormat="1" applyFont="1" applyFill="1" applyBorder="1" applyAlignment="1">
      <alignment horizontal="center"/>
    </xf>
    <xf numFmtId="0" fontId="0" fillId="7" borderId="5" xfId="0" applyFill="1" applyBorder="1"/>
    <xf numFmtId="3" fontId="5" fillId="6" borderId="5" xfId="0" applyNumberFormat="1" applyFont="1" applyFill="1" applyBorder="1"/>
    <xf numFmtId="0" fontId="2" fillId="5" borderId="0" xfId="0" applyFont="1" applyFill="1" applyAlignment="1"/>
    <xf numFmtId="0" fontId="4" fillId="0" borderId="0" xfId="0" applyFont="1" applyFill="1" applyAlignment="1"/>
    <xf numFmtId="20" fontId="0" fillId="0" borderId="5" xfId="0" applyNumberFormat="1" applyBorder="1"/>
    <xf numFmtId="0" fontId="5" fillId="6" borderId="5" xfId="0" applyFont="1" applyFill="1" applyBorder="1" applyAlignment="1">
      <alignment horizontal="center"/>
    </xf>
    <xf numFmtId="0" fontId="0" fillId="0" borderId="0" xfId="0" applyFill="1"/>
    <xf numFmtId="0" fontId="4" fillId="8" borderId="2" xfId="0" applyFont="1" applyFill="1" applyBorder="1" applyAlignment="1">
      <alignment horizont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abSelected="1" zoomScaleNormal="100" workbookViewId="0">
      <selection sqref="A1:Q1"/>
    </sheetView>
  </sheetViews>
  <sheetFormatPr defaultRowHeight="15"/>
  <cols>
    <col min="2" max="2" width="26.28515625" bestFit="1" customWidth="1"/>
    <col min="7" max="7" width="11.42578125" bestFit="1" customWidth="1"/>
    <col min="13" max="13" width="10.7109375" customWidth="1"/>
    <col min="14" max="14" width="28.140625" bestFit="1" customWidth="1"/>
    <col min="15" max="15" width="14" customWidth="1"/>
    <col min="16" max="16" width="12.140625" customWidth="1"/>
    <col min="17" max="17" width="9.85546875" customWidth="1"/>
  </cols>
  <sheetData>
    <row r="1" spans="1:17" ht="15.75">
      <c r="A1" s="60" t="s">
        <v>66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7" ht="15.75">
      <c r="A3" s="59" t="s">
        <v>64</v>
      </c>
      <c r="B3" s="25"/>
      <c r="C3" s="25"/>
      <c r="D3" s="25"/>
      <c r="E3" s="25"/>
      <c r="F3" s="32" t="s">
        <v>50</v>
      </c>
      <c r="G3" s="33"/>
      <c r="H3" s="45"/>
      <c r="I3" s="25"/>
      <c r="J3" s="25"/>
      <c r="K3" s="25"/>
      <c r="L3" s="35" t="s">
        <v>26</v>
      </c>
      <c r="M3" s="34"/>
      <c r="N3" s="25"/>
      <c r="O3" s="25"/>
      <c r="P3" s="25"/>
    </row>
    <row r="4" spans="1:17">
      <c r="A4" s="25"/>
      <c r="B4" s="25"/>
      <c r="C4" s="25"/>
      <c r="D4" s="25"/>
      <c r="E4" s="25"/>
      <c r="I4" s="25"/>
      <c r="J4" s="25"/>
      <c r="K4" s="25"/>
      <c r="N4" s="25"/>
      <c r="O4" s="25"/>
      <c r="P4" s="25"/>
    </row>
    <row r="5" spans="1:17" ht="15.75" thickBot="1">
      <c r="A5" s="37" t="s">
        <v>28</v>
      </c>
      <c r="B5" s="37" t="s">
        <v>29</v>
      </c>
      <c r="C5" s="37" t="s">
        <v>30</v>
      </c>
      <c r="D5" s="37" t="s">
        <v>31</v>
      </c>
      <c r="E5" s="37" t="s">
        <v>32</v>
      </c>
      <c r="F5" s="37" t="s">
        <v>33</v>
      </c>
      <c r="G5" s="37" t="s">
        <v>34</v>
      </c>
      <c r="H5" s="37" t="s">
        <v>35</v>
      </c>
      <c r="I5" s="37" t="s">
        <v>36</v>
      </c>
      <c r="J5" s="37" t="s">
        <v>37</v>
      </c>
      <c r="K5" s="37" t="s">
        <v>38</v>
      </c>
      <c r="L5" s="37" t="s">
        <v>39</v>
      </c>
      <c r="M5" s="37" t="s">
        <v>40</v>
      </c>
      <c r="N5" s="37" t="s">
        <v>41</v>
      </c>
      <c r="O5" s="37" t="s">
        <v>42</v>
      </c>
      <c r="P5" s="37" t="s">
        <v>62</v>
      </c>
    </row>
    <row r="6" spans="1:17" ht="78" thickBot="1">
      <c r="A6" s="1" t="s">
        <v>0</v>
      </c>
      <c r="B6" s="2" t="s">
        <v>1</v>
      </c>
      <c r="C6" s="3" t="s">
        <v>2</v>
      </c>
      <c r="D6" s="3" t="s">
        <v>3</v>
      </c>
      <c r="E6" s="3" t="s">
        <v>44</v>
      </c>
      <c r="F6" s="3" t="s">
        <v>63</v>
      </c>
      <c r="G6" s="3" t="s">
        <v>27</v>
      </c>
      <c r="H6" s="58" t="s">
        <v>60</v>
      </c>
      <c r="I6" s="58" t="s">
        <v>61</v>
      </c>
      <c r="J6" s="3" t="s">
        <v>46</v>
      </c>
      <c r="K6" s="3" t="s">
        <v>47</v>
      </c>
      <c r="L6" s="3" t="s">
        <v>58</v>
      </c>
      <c r="M6" s="26" t="s">
        <v>59</v>
      </c>
      <c r="N6" s="26" t="s">
        <v>43</v>
      </c>
      <c r="O6" s="3" t="s">
        <v>52</v>
      </c>
      <c r="P6" s="4" t="s">
        <v>5</v>
      </c>
    </row>
    <row r="7" spans="1:17">
      <c r="A7" s="5"/>
      <c r="B7" s="5"/>
      <c r="C7" s="5"/>
      <c r="D7" s="6"/>
      <c r="E7" s="5"/>
      <c r="F7" s="6"/>
      <c r="G7" s="6"/>
      <c r="H7" s="6"/>
      <c r="I7" s="39"/>
      <c r="J7" s="5"/>
      <c r="K7" s="5"/>
      <c r="L7" s="5"/>
      <c r="M7" s="5"/>
      <c r="N7" s="5"/>
      <c r="O7" s="6"/>
      <c r="P7" s="5"/>
    </row>
    <row r="8" spans="1:17">
      <c r="A8" s="22" t="s">
        <v>14</v>
      </c>
      <c r="B8" s="23" t="s">
        <v>48</v>
      </c>
      <c r="C8" s="31">
        <v>1154</v>
      </c>
      <c r="D8" s="31">
        <v>1200</v>
      </c>
      <c r="E8" s="56">
        <v>1</v>
      </c>
      <c r="F8" s="52">
        <v>909</v>
      </c>
      <c r="G8" s="52">
        <v>2</v>
      </c>
      <c r="H8" s="31">
        <f>D8-F8-G8</f>
        <v>289</v>
      </c>
      <c r="I8" s="52">
        <v>289</v>
      </c>
      <c r="J8" s="52">
        <v>908</v>
      </c>
      <c r="K8" s="52"/>
      <c r="L8" s="31">
        <f>J8-F8</f>
        <v>-1</v>
      </c>
      <c r="M8" s="31" t="str">
        <f>IF(K8="","",K8-F8)</f>
        <v/>
      </c>
      <c r="N8" s="41" t="s">
        <v>51</v>
      </c>
      <c r="O8" s="52">
        <v>908</v>
      </c>
      <c r="P8" s="50">
        <f>F8/C8*100</f>
        <v>78.769497400346623</v>
      </c>
    </row>
    <row r="9" spans="1:17">
      <c r="A9" s="18"/>
      <c r="B9" s="14"/>
      <c r="C9" s="15"/>
      <c r="D9" s="15"/>
      <c r="E9" s="14"/>
      <c r="F9" s="15"/>
      <c r="G9" s="16"/>
      <c r="H9" s="16"/>
      <c r="I9" s="16"/>
      <c r="J9" s="16"/>
      <c r="K9" s="15"/>
      <c r="L9" s="15"/>
      <c r="M9" s="15"/>
      <c r="N9" s="15"/>
      <c r="O9" s="16"/>
      <c r="P9" s="19"/>
    </row>
    <row r="10" spans="1:17">
      <c r="A10" s="21" t="s">
        <v>53</v>
      </c>
      <c r="H10" s="57"/>
      <c r="I10" s="57"/>
      <c r="J10" s="57"/>
    </row>
    <row r="11" spans="1:17">
      <c r="A11" s="8" t="s">
        <v>7</v>
      </c>
      <c r="B11" s="9" t="s">
        <v>54</v>
      </c>
      <c r="C11" s="27"/>
      <c r="D11" s="27"/>
      <c r="E11" s="42"/>
      <c r="F11" s="28"/>
      <c r="G11" s="28"/>
      <c r="H11" s="31">
        <f t="shared" ref="H11:H22" si="0">D11-F11-G11</f>
        <v>0</v>
      </c>
      <c r="I11" s="28"/>
      <c r="J11" s="28"/>
      <c r="K11" s="28"/>
      <c r="L11" s="29">
        <f>J11-F11</f>
        <v>0</v>
      </c>
      <c r="M11" s="31" t="str">
        <f>IF(K11="","",K11-F11)</f>
        <v/>
      </c>
      <c r="N11" s="47"/>
      <c r="O11" s="28"/>
      <c r="P11" s="48" t="e">
        <f t="shared" ref="P11:P22" si="1">O11/C11*100</f>
        <v>#DIV/0!</v>
      </c>
    </row>
    <row r="12" spans="1:17">
      <c r="A12" s="8" t="s">
        <v>8</v>
      </c>
      <c r="B12" s="9" t="s">
        <v>55</v>
      </c>
      <c r="C12" s="27"/>
      <c r="D12" s="27"/>
      <c r="E12" s="42"/>
      <c r="F12" s="28"/>
      <c r="G12" s="28"/>
      <c r="H12" s="31">
        <f t="shared" si="0"/>
        <v>0</v>
      </c>
      <c r="I12" s="28"/>
      <c r="J12" s="28"/>
      <c r="K12" s="28"/>
      <c r="L12" s="29">
        <f>J12-F12</f>
        <v>0</v>
      </c>
      <c r="M12" s="31" t="str">
        <f t="shared" ref="M12:M22" si="2">IF(K12="","",K12-F12)</f>
        <v/>
      </c>
      <c r="N12" s="44"/>
      <c r="O12" s="28"/>
      <c r="P12" s="48" t="e">
        <f t="shared" si="1"/>
        <v>#DIV/0!</v>
      </c>
    </row>
    <row r="13" spans="1:17">
      <c r="A13" s="8" t="s">
        <v>15</v>
      </c>
      <c r="B13" s="9"/>
      <c r="C13" s="27"/>
      <c r="D13" s="27"/>
      <c r="E13" s="42"/>
      <c r="F13" s="28"/>
      <c r="G13" s="28"/>
      <c r="H13" s="31">
        <f t="shared" si="0"/>
        <v>0</v>
      </c>
      <c r="I13" s="28"/>
      <c r="J13" s="28"/>
      <c r="K13" s="28"/>
      <c r="L13" s="29">
        <f t="shared" ref="L13:L14" si="3">J13-F13</f>
        <v>0</v>
      </c>
      <c r="M13" s="31" t="str">
        <f t="shared" si="2"/>
        <v/>
      </c>
      <c r="N13" s="44"/>
      <c r="O13" s="28"/>
      <c r="P13" s="48" t="e">
        <f t="shared" si="1"/>
        <v>#DIV/0!</v>
      </c>
    </row>
    <row r="14" spans="1:17">
      <c r="A14" s="8" t="s">
        <v>16</v>
      </c>
      <c r="B14" s="9"/>
      <c r="C14" s="27"/>
      <c r="D14" s="27"/>
      <c r="E14" s="42"/>
      <c r="F14" s="28"/>
      <c r="G14" s="28"/>
      <c r="H14" s="31">
        <f t="shared" si="0"/>
        <v>0</v>
      </c>
      <c r="I14" s="28"/>
      <c r="J14" s="28"/>
      <c r="K14" s="28"/>
      <c r="L14" s="29">
        <f t="shared" si="3"/>
        <v>0</v>
      </c>
      <c r="M14" s="31" t="str">
        <f t="shared" si="2"/>
        <v/>
      </c>
      <c r="N14" s="44"/>
      <c r="O14" s="28"/>
      <c r="P14" s="48" t="e">
        <f t="shared" si="1"/>
        <v>#DIV/0!</v>
      </c>
    </row>
    <row r="15" spans="1:17">
      <c r="A15" s="8" t="s">
        <v>17</v>
      </c>
      <c r="B15" s="9"/>
      <c r="C15" s="27"/>
      <c r="D15" s="27"/>
      <c r="E15" s="42"/>
      <c r="F15" s="28"/>
      <c r="G15" s="28"/>
      <c r="H15" s="31">
        <f t="shared" si="0"/>
        <v>0</v>
      </c>
      <c r="I15" s="28"/>
      <c r="J15" s="28"/>
      <c r="K15" s="28"/>
      <c r="L15" s="29">
        <f>J15-F15</f>
        <v>0</v>
      </c>
      <c r="M15" s="31" t="str">
        <f t="shared" si="2"/>
        <v/>
      </c>
      <c r="N15" s="44"/>
      <c r="O15" s="28"/>
      <c r="P15" s="48" t="e">
        <f t="shared" si="1"/>
        <v>#DIV/0!</v>
      </c>
    </row>
    <row r="16" spans="1:17">
      <c r="A16" s="8" t="s">
        <v>18</v>
      </c>
      <c r="B16" s="9"/>
      <c r="C16" s="27"/>
      <c r="D16" s="27"/>
      <c r="E16" s="42"/>
      <c r="F16" s="28"/>
      <c r="G16" s="28"/>
      <c r="H16" s="31">
        <f t="shared" si="0"/>
        <v>0</v>
      </c>
      <c r="I16" s="28"/>
      <c r="J16" s="28"/>
      <c r="K16" s="28"/>
      <c r="L16" s="29">
        <f t="shared" ref="L16:L17" si="4">J16-F16</f>
        <v>0</v>
      </c>
      <c r="M16" s="31" t="str">
        <f t="shared" si="2"/>
        <v/>
      </c>
      <c r="N16" s="44"/>
      <c r="O16" s="28"/>
      <c r="P16" s="48" t="e">
        <f t="shared" si="1"/>
        <v>#DIV/0!</v>
      </c>
    </row>
    <row r="17" spans="1:17">
      <c r="A17" s="8" t="s">
        <v>19</v>
      </c>
      <c r="B17" s="9"/>
      <c r="C17" s="27"/>
      <c r="D17" s="27"/>
      <c r="E17" s="42"/>
      <c r="F17" s="28"/>
      <c r="G17" s="28"/>
      <c r="H17" s="31">
        <f t="shared" si="0"/>
        <v>0</v>
      </c>
      <c r="I17" s="28"/>
      <c r="J17" s="28"/>
      <c r="K17" s="28"/>
      <c r="L17" s="29">
        <f t="shared" si="4"/>
        <v>0</v>
      </c>
      <c r="M17" s="31" t="str">
        <f t="shared" si="2"/>
        <v/>
      </c>
      <c r="N17" s="44"/>
      <c r="O17" s="28"/>
      <c r="P17" s="48" t="e">
        <f t="shared" si="1"/>
        <v>#DIV/0!</v>
      </c>
    </row>
    <row r="18" spans="1:17">
      <c r="A18" s="8" t="s">
        <v>20</v>
      </c>
      <c r="B18" s="9"/>
      <c r="C18" s="27"/>
      <c r="D18" s="27"/>
      <c r="E18" s="42"/>
      <c r="F18" s="28"/>
      <c r="G18" s="28"/>
      <c r="H18" s="31">
        <f t="shared" si="0"/>
        <v>0</v>
      </c>
      <c r="I18" s="28"/>
      <c r="J18" s="28"/>
      <c r="K18" s="28"/>
      <c r="L18" s="29">
        <f>J18-F18</f>
        <v>0</v>
      </c>
      <c r="M18" s="31" t="str">
        <f t="shared" si="2"/>
        <v/>
      </c>
      <c r="N18" s="44"/>
      <c r="O18" s="28"/>
      <c r="P18" s="48" t="e">
        <f t="shared" si="1"/>
        <v>#DIV/0!</v>
      </c>
    </row>
    <row r="19" spans="1:17">
      <c r="A19" s="8" t="s">
        <v>21</v>
      </c>
      <c r="B19" s="9"/>
      <c r="C19" s="27"/>
      <c r="D19" s="27"/>
      <c r="E19" s="42"/>
      <c r="F19" s="28"/>
      <c r="G19" s="28"/>
      <c r="H19" s="31">
        <f t="shared" si="0"/>
        <v>0</v>
      </c>
      <c r="I19" s="28"/>
      <c r="J19" s="28"/>
      <c r="K19" s="28"/>
      <c r="L19" s="29">
        <f>J19-F19</f>
        <v>0</v>
      </c>
      <c r="M19" s="31" t="str">
        <f t="shared" si="2"/>
        <v/>
      </c>
      <c r="N19" s="44"/>
      <c r="O19" s="28"/>
      <c r="P19" s="48" t="e">
        <f t="shared" si="1"/>
        <v>#DIV/0!</v>
      </c>
    </row>
    <row r="20" spans="1:17">
      <c r="A20" s="8" t="s">
        <v>22</v>
      </c>
      <c r="B20" s="9"/>
      <c r="C20" s="27"/>
      <c r="D20" s="27"/>
      <c r="E20" s="42"/>
      <c r="F20" s="28"/>
      <c r="G20" s="28"/>
      <c r="H20" s="31">
        <f t="shared" si="0"/>
        <v>0</v>
      </c>
      <c r="I20" s="28"/>
      <c r="J20" s="28"/>
      <c r="K20" s="28"/>
      <c r="L20" s="29">
        <f>J20-F20</f>
        <v>0</v>
      </c>
      <c r="M20" s="31" t="str">
        <f t="shared" si="2"/>
        <v/>
      </c>
      <c r="N20" s="44"/>
      <c r="O20" s="28"/>
      <c r="P20" s="48" t="e">
        <f t="shared" si="1"/>
        <v>#DIV/0!</v>
      </c>
    </row>
    <row r="21" spans="1:17">
      <c r="A21" s="8" t="s">
        <v>23</v>
      </c>
      <c r="B21" s="9"/>
      <c r="C21" s="27"/>
      <c r="D21" s="27"/>
      <c r="E21" s="42"/>
      <c r="F21" s="28"/>
      <c r="G21" s="28"/>
      <c r="H21" s="31">
        <f t="shared" si="0"/>
        <v>0</v>
      </c>
      <c r="I21" s="28"/>
      <c r="J21" s="28"/>
      <c r="K21" s="28"/>
      <c r="L21" s="29">
        <f>J21-F21</f>
        <v>0</v>
      </c>
      <c r="M21" s="31" t="str">
        <f t="shared" si="2"/>
        <v/>
      </c>
      <c r="N21" s="44"/>
      <c r="O21" s="28"/>
      <c r="P21" s="48" t="e">
        <f t="shared" si="1"/>
        <v>#DIV/0!</v>
      </c>
    </row>
    <row r="22" spans="1:17">
      <c r="A22" s="8" t="s">
        <v>24</v>
      </c>
      <c r="B22" s="9"/>
      <c r="C22" s="27"/>
      <c r="D22" s="27"/>
      <c r="E22" s="42"/>
      <c r="F22" s="28"/>
      <c r="G22" s="28"/>
      <c r="H22" s="31">
        <f t="shared" si="0"/>
        <v>0</v>
      </c>
      <c r="I22" s="28"/>
      <c r="J22" s="28"/>
      <c r="K22" s="28"/>
      <c r="L22" s="29">
        <f>J22-F22</f>
        <v>0</v>
      </c>
      <c r="M22" s="31" t="str">
        <f t="shared" si="2"/>
        <v/>
      </c>
      <c r="N22" s="44"/>
      <c r="O22" s="28"/>
      <c r="P22" s="48" t="e">
        <f t="shared" si="1"/>
        <v>#DIV/0!</v>
      </c>
    </row>
    <row r="23" spans="1:17">
      <c r="A23" s="8"/>
      <c r="B23" s="9" t="s">
        <v>10</v>
      </c>
      <c r="C23" s="10"/>
      <c r="D23" s="10"/>
      <c r="E23" s="42"/>
      <c r="F23" s="38"/>
      <c r="G23" s="10"/>
      <c r="H23" s="10"/>
      <c r="I23" s="10"/>
      <c r="J23" s="38"/>
      <c r="K23" s="38"/>
      <c r="L23" s="10"/>
      <c r="M23" s="10"/>
      <c r="N23" s="10"/>
      <c r="O23" s="10"/>
      <c r="P23" s="12"/>
    </row>
    <row r="24" spans="1:17">
      <c r="A24" s="8"/>
      <c r="B24" s="9" t="s">
        <v>11</v>
      </c>
      <c r="C24" s="10"/>
      <c r="D24" s="10"/>
      <c r="E24" s="42"/>
      <c r="F24" s="38"/>
      <c r="G24" s="10"/>
      <c r="H24" s="10"/>
      <c r="I24" s="10"/>
      <c r="J24" s="38"/>
      <c r="K24" s="38"/>
      <c r="L24" s="10"/>
      <c r="M24" s="10"/>
      <c r="N24" s="10"/>
      <c r="O24" s="10"/>
      <c r="P24" s="12"/>
    </row>
    <row r="25" spans="1:17">
      <c r="A25" s="8"/>
      <c r="B25" s="9" t="s">
        <v>12</v>
      </c>
      <c r="C25" s="10"/>
      <c r="D25" s="10"/>
      <c r="E25" s="42"/>
      <c r="F25" s="38"/>
      <c r="G25" s="10"/>
      <c r="H25" s="10"/>
      <c r="I25" s="10"/>
      <c r="J25" s="38"/>
      <c r="K25" s="38"/>
      <c r="L25" s="10"/>
      <c r="M25" s="10"/>
      <c r="N25" s="10"/>
      <c r="O25" s="10"/>
      <c r="P25" s="12"/>
    </row>
    <row r="26" spans="1:17">
      <c r="A26" s="8"/>
      <c r="B26" s="9" t="s">
        <v>13</v>
      </c>
      <c r="C26" s="10"/>
      <c r="D26" s="10"/>
      <c r="E26" s="42"/>
      <c r="F26" s="38"/>
      <c r="G26" s="10"/>
      <c r="H26" s="10"/>
      <c r="I26" s="10"/>
      <c r="J26" s="38"/>
      <c r="K26" s="38"/>
      <c r="L26" s="10"/>
      <c r="M26" s="10"/>
      <c r="N26" s="10"/>
      <c r="O26" s="10"/>
      <c r="P26" s="12"/>
    </row>
    <row r="27" spans="1:17" ht="15.75" thickBot="1">
      <c r="A27" s="13"/>
      <c r="B27" s="13" t="s">
        <v>9</v>
      </c>
      <c r="C27" s="36">
        <f>SUM(C11:C26)</f>
        <v>0</v>
      </c>
      <c r="D27" s="36">
        <f t="shared" ref="D27:O27" si="5">SUM(D11:D26)</f>
        <v>0</v>
      </c>
      <c r="E27" s="43"/>
      <c r="F27" s="36">
        <f>SUM(F11:F26)</f>
        <v>0</v>
      </c>
      <c r="G27" s="36">
        <f>SUM(G11:G26)</f>
        <v>0</v>
      </c>
      <c r="H27" s="36">
        <f>SUM(H11:H26)</f>
        <v>0</v>
      </c>
      <c r="I27" s="36">
        <f>SUM(I11:I26)</f>
        <v>0</v>
      </c>
      <c r="J27" s="36">
        <f t="shared" ref="J27:K27" si="6">SUM(J11:J26)</f>
        <v>0</v>
      </c>
      <c r="K27" s="36">
        <f t="shared" si="6"/>
        <v>0</v>
      </c>
      <c r="L27" s="36">
        <f>SUM(L11:L26)</f>
        <v>0</v>
      </c>
      <c r="M27" s="36">
        <f>SUM(M11:M26)</f>
        <v>0</v>
      </c>
      <c r="N27" s="46"/>
      <c r="O27" s="36">
        <f t="shared" si="5"/>
        <v>0</v>
      </c>
      <c r="P27" s="49" t="e">
        <f>F27/C27*100</f>
        <v>#DIV/0!</v>
      </c>
    </row>
    <row r="28" spans="1:17">
      <c r="A28" s="14"/>
      <c r="B28" s="14"/>
      <c r="C28" s="15"/>
      <c r="D28" s="15"/>
      <c r="E28" s="15"/>
      <c r="F28" s="15"/>
      <c r="G28" s="14"/>
      <c r="H28" s="16"/>
      <c r="I28" s="16"/>
      <c r="J28" s="16"/>
      <c r="K28" s="15"/>
      <c r="L28" s="15"/>
      <c r="M28" s="15"/>
      <c r="N28" s="15"/>
      <c r="O28" s="15"/>
      <c r="P28" s="16"/>
      <c r="Q28" s="17"/>
    </row>
    <row r="29" spans="1:17">
      <c r="O29" t="s">
        <v>56</v>
      </c>
      <c r="P29" s="55"/>
    </row>
    <row r="30" spans="1:17">
      <c r="O30" t="s">
        <v>57</v>
      </c>
      <c r="P30" s="61"/>
      <c r="Q30" s="62"/>
    </row>
    <row r="31" spans="1:17">
      <c r="P31" s="63"/>
      <c r="Q31" s="64"/>
    </row>
  </sheetData>
  <mergeCells count="2">
    <mergeCell ref="A1:Q1"/>
    <mergeCell ref="P30:Q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zoomScale="115" zoomScaleNormal="115" workbookViewId="0">
      <selection activeCell="M6" sqref="M6"/>
    </sheetView>
  </sheetViews>
  <sheetFormatPr defaultRowHeight="15"/>
  <cols>
    <col min="2" max="2" width="26.28515625" bestFit="1" customWidth="1"/>
    <col min="8" max="8" width="29.28515625" customWidth="1"/>
  </cols>
  <sheetData>
    <row r="1" spans="1:8" ht="12.75" customHeight="1">
      <c r="A1" s="65" t="s">
        <v>65</v>
      </c>
      <c r="B1" s="65"/>
      <c r="C1" s="65"/>
      <c r="D1" s="65"/>
      <c r="E1" s="65"/>
      <c r="F1" s="65"/>
      <c r="G1" s="65"/>
      <c r="H1" s="65"/>
    </row>
    <row r="2" spans="1:8">
      <c r="A2" s="25"/>
      <c r="B2" s="25"/>
      <c r="C2" s="25"/>
      <c r="D2" s="25"/>
      <c r="E2" s="25"/>
      <c r="F2" s="25"/>
      <c r="G2" s="25"/>
      <c r="H2" s="25"/>
    </row>
    <row r="3" spans="1:8">
      <c r="A3" s="25" t="s">
        <v>25</v>
      </c>
      <c r="B3" s="25"/>
      <c r="C3" s="32" t="s">
        <v>50</v>
      </c>
      <c r="D3" s="45"/>
      <c r="E3" s="53"/>
      <c r="F3" s="54"/>
      <c r="G3" s="35" t="s">
        <v>26</v>
      </c>
      <c r="H3" s="34"/>
    </row>
    <row r="4" spans="1:8">
      <c r="A4" s="25"/>
      <c r="B4" s="25"/>
      <c r="C4" s="25"/>
      <c r="E4" s="25"/>
      <c r="H4" s="25"/>
    </row>
    <row r="5" spans="1:8" ht="15.75" thickBot="1">
      <c r="A5" s="37" t="s">
        <v>28</v>
      </c>
      <c r="B5" s="37" t="s">
        <v>29</v>
      </c>
      <c r="C5" s="37" t="s">
        <v>30</v>
      </c>
      <c r="D5" s="37" t="s">
        <v>31</v>
      </c>
      <c r="E5" s="37" t="s">
        <v>32</v>
      </c>
      <c r="F5" s="37" t="s">
        <v>33</v>
      </c>
      <c r="G5" s="37" t="s">
        <v>34</v>
      </c>
      <c r="H5" s="37" t="s">
        <v>35</v>
      </c>
    </row>
    <row r="6" spans="1:8" ht="52.5" thickBot="1">
      <c r="A6" s="1" t="s">
        <v>0</v>
      </c>
      <c r="B6" s="2" t="s">
        <v>1</v>
      </c>
      <c r="C6" s="3" t="s">
        <v>3</v>
      </c>
      <c r="D6" s="3" t="s">
        <v>4</v>
      </c>
      <c r="E6" s="3" t="s">
        <v>49</v>
      </c>
      <c r="F6" s="3" t="s">
        <v>27</v>
      </c>
      <c r="G6" s="26" t="s">
        <v>45</v>
      </c>
      <c r="H6" s="26" t="s">
        <v>43</v>
      </c>
    </row>
    <row r="7" spans="1:8">
      <c r="A7" s="5"/>
      <c r="B7" s="5"/>
      <c r="C7" s="7" t="s">
        <v>6</v>
      </c>
      <c r="D7" s="7" t="s">
        <v>6</v>
      </c>
      <c r="E7" s="7" t="s">
        <v>6</v>
      </c>
      <c r="F7" s="7" t="s">
        <v>6</v>
      </c>
      <c r="G7" s="39"/>
      <c r="H7" s="5"/>
    </row>
    <row r="8" spans="1:8">
      <c r="A8" s="22" t="s">
        <v>14</v>
      </c>
      <c r="B8" s="23" t="s">
        <v>14</v>
      </c>
      <c r="C8" s="40">
        <v>40</v>
      </c>
      <c r="D8" s="52">
        <v>1</v>
      </c>
      <c r="E8" s="52">
        <v>38</v>
      </c>
      <c r="F8" s="52">
        <v>1</v>
      </c>
      <c r="G8" s="31">
        <f>C8-E8-F8-D8</f>
        <v>0</v>
      </c>
      <c r="H8" s="24"/>
    </row>
    <row r="9" spans="1:8">
      <c r="A9" s="18"/>
      <c r="B9" s="14"/>
      <c r="C9" s="20"/>
      <c r="D9" s="15"/>
      <c r="E9" s="16"/>
      <c r="F9" s="16"/>
      <c r="G9" s="15"/>
      <c r="H9" s="15"/>
    </row>
    <row r="10" spans="1:8">
      <c r="A10" s="21" t="s">
        <v>53</v>
      </c>
    </row>
    <row r="11" spans="1:8">
      <c r="A11" s="8" t="s">
        <v>7</v>
      </c>
      <c r="B11" s="9" t="s">
        <v>54</v>
      </c>
      <c r="C11" s="30">
        <v>40</v>
      </c>
      <c r="D11" s="28">
        <v>2</v>
      </c>
      <c r="E11" s="28">
        <v>37</v>
      </c>
      <c r="F11" s="28">
        <v>1</v>
      </c>
      <c r="G11" s="31">
        <f t="shared" ref="G11:G22" si="0">C11-E11-F11-D11</f>
        <v>0</v>
      </c>
      <c r="H11" s="44"/>
    </row>
    <row r="12" spans="1:8">
      <c r="A12" s="8" t="s">
        <v>8</v>
      </c>
      <c r="B12" s="9" t="s">
        <v>55</v>
      </c>
      <c r="C12" s="30">
        <v>40</v>
      </c>
      <c r="D12" s="28">
        <v>7</v>
      </c>
      <c r="E12" s="28">
        <v>33</v>
      </c>
      <c r="F12" s="28">
        <v>0</v>
      </c>
      <c r="G12" s="31">
        <f t="shared" si="0"/>
        <v>0</v>
      </c>
      <c r="H12" s="44"/>
    </row>
    <row r="13" spans="1:8">
      <c r="A13" s="8" t="s">
        <v>15</v>
      </c>
      <c r="B13" s="9"/>
      <c r="C13" s="30"/>
      <c r="D13" s="28"/>
      <c r="E13" s="28"/>
      <c r="F13" s="28"/>
      <c r="G13" s="31">
        <f t="shared" si="0"/>
        <v>0</v>
      </c>
      <c r="H13" s="44"/>
    </row>
    <row r="14" spans="1:8">
      <c r="A14" s="8" t="s">
        <v>16</v>
      </c>
      <c r="B14" s="9"/>
      <c r="C14" s="30"/>
      <c r="D14" s="28"/>
      <c r="E14" s="28"/>
      <c r="F14" s="28"/>
      <c r="G14" s="31">
        <f t="shared" si="0"/>
        <v>0</v>
      </c>
      <c r="H14" s="44"/>
    </row>
    <row r="15" spans="1:8">
      <c r="A15" s="8" t="s">
        <v>17</v>
      </c>
      <c r="B15" s="9"/>
      <c r="C15" s="30"/>
      <c r="D15" s="28"/>
      <c r="E15" s="28"/>
      <c r="F15" s="28"/>
      <c r="G15" s="31">
        <f t="shared" si="0"/>
        <v>0</v>
      </c>
      <c r="H15" s="44"/>
    </row>
    <row r="16" spans="1:8">
      <c r="A16" s="8" t="s">
        <v>18</v>
      </c>
      <c r="B16" s="9"/>
      <c r="C16" s="30"/>
      <c r="D16" s="28"/>
      <c r="E16" s="28"/>
      <c r="F16" s="28"/>
      <c r="G16" s="31">
        <f t="shared" si="0"/>
        <v>0</v>
      </c>
      <c r="H16" s="44"/>
    </row>
    <row r="17" spans="1:8">
      <c r="A17" s="8" t="s">
        <v>19</v>
      </c>
      <c r="B17" s="9"/>
      <c r="C17" s="30"/>
      <c r="D17" s="28"/>
      <c r="E17" s="28"/>
      <c r="F17" s="28"/>
      <c r="G17" s="31">
        <f t="shared" si="0"/>
        <v>0</v>
      </c>
      <c r="H17" s="44"/>
    </row>
    <row r="18" spans="1:8">
      <c r="A18" s="8" t="s">
        <v>20</v>
      </c>
      <c r="B18" s="9"/>
      <c r="C18" s="30"/>
      <c r="D18" s="28"/>
      <c r="E18" s="28"/>
      <c r="F18" s="28"/>
      <c r="G18" s="31">
        <f t="shared" si="0"/>
        <v>0</v>
      </c>
      <c r="H18" s="44"/>
    </row>
    <row r="19" spans="1:8">
      <c r="A19" s="8" t="s">
        <v>21</v>
      </c>
      <c r="B19" s="9"/>
      <c r="C19" s="30"/>
      <c r="D19" s="28"/>
      <c r="E19" s="28"/>
      <c r="F19" s="28"/>
      <c r="G19" s="31">
        <f t="shared" si="0"/>
        <v>0</v>
      </c>
      <c r="H19" s="44"/>
    </row>
    <row r="20" spans="1:8">
      <c r="A20" s="8" t="s">
        <v>22</v>
      </c>
      <c r="B20" s="9"/>
      <c r="C20" s="30"/>
      <c r="D20" s="28"/>
      <c r="E20" s="28"/>
      <c r="F20" s="28"/>
      <c r="G20" s="31">
        <f t="shared" si="0"/>
        <v>0</v>
      </c>
      <c r="H20" s="44"/>
    </row>
    <row r="21" spans="1:8">
      <c r="A21" s="8" t="s">
        <v>23</v>
      </c>
      <c r="B21" s="9"/>
      <c r="C21" s="30"/>
      <c r="D21" s="28"/>
      <c r="E21" s="28"/>
      <c r="F21" s="28"/>
      <c r="G21" s="31">
        <f t="shared" si="0"/>
        <v>0</v>
      </c>
      <c r="H21" s="44"/>
    </row>
    <row r="22" spans="1:8">
      <c r="A22" s="8" t="s">
        <v>24</v>
      </c>
      <c r="B22" s="9"/>
      <c r="C22" s="30"/>
      <c r="D22" s="28"/>
      <c r="E22" s="28"/>
      <c r="F22" s="28"/>
      <c r="G22" s="31">
        <f t="shared" si="0"/>
        <v>0</v>
      </c>
      <c r="H22" s="44"/>
    </row>
    <row r="23" spans="1:8">
      <c r="A23" s="8"/>
      <c r="B23" s="9" t="s">
        <v>10</v>
      </c>
      <c r="C23" s="11"/>
      <c r="D23" s="51"/>
      <c r="E23" s="10"/>
      <c r="F23" s="10"/>
      <c r="G23" s="51"/>
      <c r="H23" s="47"/>
    </row>
    <row r="24" spans="1:8">
      <c r="A24" s="8"/>
      <c r="B24" s="9" t="s">
        <v>11</v>
      </c>
      <c r="C24" s="11"/>
      <c r="D24" s="51"/>
      <c r="E24" s="10"/>
      <c r="F24" s="10"/>
      <c r="G24" s="51"/>
      <c r="H24" s="47"/>
    </row>
    <row r="25" spans="1:8">
      <c r="A25" s="8"/>
      <c r="B25" s="9" t="s">
        <v>12</v>
      </c>
      <c r="C25" s="11"/>
      <c r="D25" s="51"/>
      <c r="E25" s="10"/>
      <c r="F25" s="10"/>
      <c r="G25" s="51"/>
      <c r="H25" s="47"/>
    </row>
    <row r="26" spans="1:8">
      <c r="A26" s="8"/>
      <c r="B26" s="9" t="s">
        <v>13</v>
      </c>
      <c r="C26" s="11"/>
      <c r="D26" s="51"/>
      <c r="E26" s="10"/>
      <c r="F26" s="10"/>
      <c r="G26" s="51"/>
      <c r="H26" s="47"/>
    </row>
    <row r="27" spans="1:8" ht="15.75" thickBot="1">
      <c r="A27" s="13"/>
      <c r="B27" s="13" t="s">
        <v>9</v>
      </c>
      <c r="C27" s="36">
        <f t="shared" ref="C27:D27" si="1">SUM(C11:C26)</f>
        <v>80</v>
      </c>
      <c r="D27" s="36">
        <f t="shared" si="1"/>
        <v>9</v>
      </c>
      <c r="E27" s="36">
        <f>SUM(E11:E26)</f>
        <v>70</v>
      </c>
      <c r="F27" s="36">
        <f>SUM(F11:F26)</f>
        <v>1</v>
      </c>
      <c r="G27" s="36">
        <f>SUM(G11:G26)</f>
        <v>0</v>
      </c>
      <c r="H27" s="46"/>
    </row>
    <row r="28" spans="1:8">
      <c r="A28" s="14"/>
      <c r="B28" s="14"/>
      <c r="C28" s="16"/>
      <c r="D28" s="15"/>
      <c r="E28" s="16"/>
      <c r="F28" s="16"/>
      <c r="G28" s="15"/>
      <c r="H28" s="15"/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Ordinary</vt:lpstr>
      <vt:lpstr>Tendered</vt:lpstr>
      <vt:lpstr>Sheet3</vt:lpstr>
    </vt:vector>
  </TitlesOfParts>
  <Company>City of Edinburgh Council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Dougie McGregor</dc:creator>
  <cp:lastModifiedBy>mackiesh</cp:lastModifiedBy>
  <cp:lastPrinted>2015-08-25T08:37:03Z</cp:lastPrinted>
  <dcterms:created xsi:type="dcterms:W3CDTF">2013-11-13T16:00:56Z</dcterms:created>
  <dcterms:modified xsi:type="dcterms:W3CDTF">2016-02-29T14:48:05Z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